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6\На комиссию\"/>
    </mc:Choice>
  </mc:AlternateContent>
  <xr:revisionPtr revIDLastSave="0" documentId="13_ncr:1_{9786C715-2300-4BB1-B9AD-3F1F26F8CC9B}" xr6:coauthVersionLast="47" xr6:coauthVersionMax="47" xr10:uidLastSave="{00000000-0000-0000-0000-000000000000}"/>
  <bookViews>
    <workbookView xWindow="-120" yWindow="-120" windowWidth="29040" windowHeight="17640" xr2:uid="{8C08F3F0-B59E-46DC-957B-FF99DB640801}"/>
  </bookViews>
  <sheets>
    <sheet name="ТП ОМС ХМАО" sheetId="9" r:id="rId1"/>
  </sheets>
  <definedNames>
    <definedName name="_xlnm.Print_Area" localSheetId="0">'ТП ОМС ХМАО'!$A$1:$L$80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<sst xmlns="http://schemas.openxmlformats.org/spreadsheetml/2006/main" count="121" uniqueCount="118">
  <si>
    <t>1.1</t>
  </si>
  <si>
    <t>1.1.1</t>
  </si>
  <si>
    <t>1.1.2</t>
  </si>
  <si>
    <t>1.1.3</t>
  </si>
  <si>
    <t>1.1.3.1</t>
  </si>
  <si>
    <t>1.2</t>
  </si>
  <si>
    <t>Подписи сторон:</t>
  </si>
  <si>
    <t>А.А. Добровольский</t>
  </si>
  <si>
    <t>А.П. Фучежи</t>
  </si>
  <si>
    <t>И.Ю. Кузнецова</t>
  </si>
  <si>
    <t>О.А. Томин</t>
  </si>
  <si>
    <t>В.А. Гильванов</t>
  </si>
  <si>
    <t>О.Г. Меньшикова</t>
  </si>
  <si>
    <t>1.3</t>
  </si>
  <si>
    <t>1.4</t>
  </si>
  <si>
    <t>1.5</t>
  </si>
  <si>
    <t>1.6</t>
  </si>
  <si>
    <t>1.7</t>
  </si>
  <si>
    <t>тестирование на выявление новой коронавирусной инфекции (COVID-19)</t>
  </si>
  <si>
    <t>Наименование показателя</t>
  </si>
  <si>
    <t>Приложение 11</t>
  </si>
  <si>
    <t>к Дополнительному соглашению 13</t>
  </si>
  <si>
    <t>от 25.12.2023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</si>
  <si>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</si>
  <si>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</si>
  <si>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2023 год</t>
  </si>
  <si>
    <t>от 30 декабря 2022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</si>
  <si>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</si>
  <si>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</si>
  <si>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</si>
  <si>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2023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</si>
  <si>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</si>
  <si>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</si>
  <si>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</si>
  <si>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</si>
  <si>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</si>
  <si>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</si>
  <si>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</si>
  <si>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</si>
  <si>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</si>
  <si>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</si>
  <si>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</si>
  <si>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</si>
  <si>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</si>
  <si>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</si>
  <si>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</si>
  <si>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МП в амбулаторных условиях (посещения с проф. и иными целями)</t>
  </si>
  <si>
    <t>в том числе МП в амб. условиях (с иными целями)</t>
  </si>
  <si>
    <t>1.1.1.1</t>
  </si>
  <si>
    <t>в том числе комплексные посещения в рамках проведения ШСД</t>
  </si>
  <si>
    <t>комплексные посещения при профосмотрах</t>
  </si>
  <si>
    <t>комплексные посещения при диспансеризации</t>
  </si>
  <si>
    <t>в том числе для проведения углубленной диспансеризации</t>
  </si>
  <si>
    <t>МП в амбулаторных условиях (диспансерное наблюдение)</t>
  </si>
  <si>
    <t>МП в амбулаторных условиях (обращения по заболеванию без МР п 1.4)</t>
  </si>
  <si>
    <t>МП в амбулаторных условиях (ОЗ при медицинской реабилитации)</t>
  </si>
  <si>
    <t>МП в амбулаторных условиях (посещения по неотложной помощи)</t>
  </si>
  <si>
    <t>Отдельные диагностические исследования (в составе ОЗ), всего</t>
  </si>
  <si>
    <t>1.6.1</t>
  </si>
  <si>
    <t>компьютерная томография</t>
  </si>
  <si>
    <t>1.6.2</t>
  </si>
  <si>
    <t>магнитно-резонансная томография</t>
  </si>
  <si>
    <t>1.6.3</t>
  </si>
  <si>
    <t>ультразвуковые исследования сердечно-сосудистой системы</t>
  </si>
  <si>
    <t>1.6.4</t>
  </si>
  <si>
    <t>эндоскопические диагностические исследования</t>
  </si>
  <si>
    <t>1.6.5</t>
  </si>
  <si>
    <t>молекулярно-генетические исследования (онкология)</t>
  </si>
  <si>
    <t>1.6.6</t>
  </si>
  <si>
    <t>патологоанатомические исследования биопсийного материала (онкология)</t>
  </si>
  <si>
    <t>1.6.7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</si>
  <si>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</si>
  <si>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</si>
  <si>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</si>
  <si>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мед.реабилитации п. 2.3)</t>
  </si>
  <si>
    <t>2.2</t>
  </si>
  <si>
    <t>МП в условиях ДС по профилю "Онкология"</t>
  </si>
  <si>
    <t>2.3</t>
  </si>
  <si>
    <t>МП в условиях ДС по профилю "Медицинская реабилитация"</t>
  </si>
  <si>
    <t>2.4</t>
  </si>
  <si>
    <t>МП в условиях ДС с применением ВРТ (ЭКО)</t>
  </si>
  <si>
    <t>2.5</t>
  </si>
  <si>
    <t>МП в условиях ДС при ее оказании пациентам с хр. вирусным гепатитом C</t>
  </si>
  <si>
    <t>2.6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</si>
  <si>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</si>
  <si>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</si>
  <si>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</si>
  <si>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мед.реабилитации п. 3.3)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</si>
  <si>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</si>
  <si>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</si>
  <si>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</si>
  <si>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</si>
  <si>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</si>
  <si>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</si>
  <si>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</si>
  <si>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</si>
  <si>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</si>
  <si>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МП в условиях КС при ее оказании пациентам с гепатитом C</t>
  </si>
  <si>
    <t>3.7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</si>
  <si>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</si>
  <si>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</si>
  <si>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</si>
  <si>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</si>
  <si>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</si>
  <si>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</si>
  <si>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</si>
  <si>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</si>
  <si>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</si>
  <si>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</si>
  <si>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</si>
  <si>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</si>
  <si>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</si>
  <si>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</si>
  <si>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</si>
  <si>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АСП ООО «Капитал МС» - Филиал в ХМАО-Югре</t>
  </si>
  <si>
    <t xml:space="preserve">Директор Ханты-Мансийского филиала ООО «АльфаСтрахование-ОМС»  </t>
  </si>
  <si>
    <t>Председатель Ассоциации работников здравоохранения Ханты-Мансийского автономного округа - Югры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</si>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</sst>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"/>
    <numFmt numFmtId="166" formatCode="#,##0.000"/>
    <numFmt numFmtId="169" formatCode="#,##0.0000"/>
    <numFmt numFmtId="171" formatCode="#,##0.000000"/>
  </numFmts>
  <fonts count="15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7" fillId="0" borderId="0"/>
  </cellStyleXfs>
  <cellXfs count="88">
    <xf numFmtId="0" fontId="0" fillId="0" borderId="0" xfId="0"/>
    <xf numFmtId="0" fontId="2" fillId="0" borderId="0" xfId="2" applyFont="1" applyAlignment="1">
      <alignment horizontal="right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wrapText="1"/>
    </xf>
    <xf numFmtId="0" fontId="8" fillId="0" borderId="0" xfId="3" applyFont="1"/>
    <xf numFmtId="0" fontId="10" fillId="0" borderId="5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/>
    </xf>
    <xf numFmtId="0" fontId="8" fillId="0" borderId="5" xfId="3" applyFont="1" applyBorder="1" applyAlignment="1">
      <alignment wrapText="1"/>
    </xf>
    <xf numFmtId="3" fontId="8" fillId="0" borderId="5" xfId="3" applyNumberFormat="1" applyFont="1" applyBorder="1"/>
    <xf numFmtId="3" fontId="8" fillId="0" borderId="0" xfId="3" applyNumberFormat="1" applyFont="1"/>
    <xf numFmtId="166" fontId="8" fillId="0" borderId="5" xfId="3" applyNumberFormat="1" applyFont="1" applyBorder="1"/>
    <xf numFmtId="164" fontId="8" fillId="0" borderId="0" xfId="3" applyNumberFormat="1" applyFont="1"/>
    <xf numFmtId="4" fontId="8" fillId="0" borderId="0" xfId="3" applyNumberFormat="1" applyFont="1"/>
    <xf numFmtId="0" fontId="8" fillId="0" borderId="0" xfId="3" applyFont="1" applyAlignment="1">
      <alignment horizontal="center"/>
    </xf>
    <xf numFmtId="4" fontId="12" fillId="0" borderId="0" xfId="3" applyNumberFormat="1" applyFont="1"/>
    <xf numFmtId="0" fontId="13" fillId="0" borderId="0" xfId="3" applyFont="1"/>
    <xf numFmtId="0" fontId="13" fillId="0" borderId="13" xfId="3" applyFont="1" applyBorder="1" applyAlignment="1">
      <alignment horizontal="center" vertical="center" wrapText="1"/>
    </xf>
    <xf numFmtId="0" fontId="13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4" fillId="0" borderId="5" xfId="3" applyFont="1" applyBorder="1" applyAlignment="1">
      <alignment horizontal="center" vertical="center" wrapText="1"/>
    </xf>
    <xf numFmtId="0" fontId="14" fillId="0" borderId="0" xfId="3" applyFont="1"/>
    <xf numFmtId="0" fontId="11" fillId="0" borderId="18" xfId="3" applyFont="1" applyBorder="1" applyAlignment="1">
      <alignment horizontal="center" vertical="center"/>
    </xf>
    <xf numFmtId="0" fontId="11" fillId="0" borderId="7" xfId="3" applyFont="1" applyBorder="1" applyAlignment="1">
      <alignment horizontal="left" vertical="center" wrapText="1"/>
    </xf>
    <xf numFmtId="0" fontId="11" fillId="0" borderId="18" xfId="3" applyFont="1" applyBorder="1" applyAlignment="1">
      <alignment horizontal="right" vertical="center" wrapText="1"/>
    </xf>
    <xf numFmtId="164" fontId="11" fillId="0" borderId="5" xfId="3" applyNumberFormat="1" applyFont="1" applyBorder="1" applyAlignment="1">
      <alignment horizontal="right" vertical="center" wrapText="1"/>
    </xf>
    <xf numFmtId="164" fontId="11" fillId="0" borderId="7" xfId="3" applyNumberFormat="1" applyFont="1" applyBorder="1" applyAlignment="1">
      <alignment horizontal="right" vertical="center" wrapText="1"/>
    </xf>
    <xf numFmtId="0" fontId="11" fillId="0" borderId="0" xfId="3" applyFont="1"/>
    <xf numFmtId="49" fontId="13" fillId="0" borderId="18" xfId="3" applyNumberFormat="1" applyFont="1" applyBorder="1" applyAlignment="1">
      <alignment horizontal="center" vertical="center"/>
    </xf>
    <xf numFmtId="0" fontId="13" fillId="0" borderId="7" xfId="3" applyFont="1" applyBorder="1" applyAlignment="1">
      <alignment horizontal="left" vertical="center" wrapText="1" indent="3"/>
    </xf>
    <xf numFmtId="3" fontId="2" fillId="0" borderId="8" xfId="3" applyNumberFormat="1" applyFont="1" applyBorder="1" applyAlignment="1">
      <alignment horizontal="right" vertical="center" wrapText="1"/>
    </xf>
    <xf numFmtId="164" fontId="2" fillId="0" borderId="5" xfId="3" applyNumberFormat="1" applyFont="1" applyBorder="1" applyAlignment="1">
      <alignment horizontal="right" vertical="center" wrapText="1"/>
    </xf>
    <xf numFmtId="3" fontId="2" fillId="0" borderId="5" xfId="3" applyNumberFormat="1" applyFont="1" applyBorder="1" applyAlignment="1">
      <alignment horizontal="right" vertical="center" wrapText="1"/>
    </xf>
    <xf numFmtId="171" fontId="13" fillId="0" borderId="5" xfId="3" applyNumberFormat="1" applyFont="1" applyBorder="1" applyAlignment="1">
      <alignment horizontal="right" vertical="center" wrapText="1"/>
    </xf>
    <xf numFmtId="3" fontId="13" fillId="0" borderId="5" xfId="3" applyNumberFormat="1" applyFont="1" applyBorder="1" applyAlignment="1">
      <alignment horizontal="right" vertical="center" wrapText="1"/>
    </xf>
    <xf numFmtId="164" fontId="13" fillId="0" borderId="5" xfId="3" applyNumberFormat="1" applyFont="1" applyBorder="1" applyAlignment="1">
      <alignment horizontal="right" vertical="center" wrapText="1"/>
    </xf>
    <xf numFmtId="166" fontId="13" fillId="0" borderId="5" xfId="3" applyNumberFormat="1" applyFont="1" applyBorder="1" applyAlignment="1">
      <alignment horizontal="right" vertical="center" wrapText="1"/>
    </xf>
    <xf numFmtId="164" fontId="13" fillId="0" borderId="7" xfId="3" applyNumberFormat="1" applyFont="1" applyBorder="1" applyAlignment="1">
      <alignment horizontal="right" vertical="center" wrapText="1"/>
    </xf>
    <xf numFmtId="0" fontId="13" fillId="0" borderId="7" xfId="3" applyFont="1" applyBorder="1" applyAlignment="1">
      <alignment horizontal="left" vertical="center" wrapText="1" indent="5"/>
    </xf>
    <xf numFmtId="0" fontId="13" fillId="0" borderId="7" xfId="3" applyFont="1" applyBorder="1" applyAlignment="1">
      <alignment horizontal="left" vertical="center" wrapText="1" indent="6"/>
    </xf>
    <xf numFmtId="0" fontId="13" fillId="0" borderId="7" xfId="3" applyFont="1" applyBorder="1" applyAlignment="1">
      <alignment horizontal="left" vertical="center" wrapText="1" indent="4"/>
    </xf>
    <xf numFmtId="1" fontId="13" fillId="0" borderId="18" xfId="3" applyNumberFormat="1" applyFont="1" applyBorder="1" applyAlignment="1">
      <alignment horizontal="right" vertical="center" wrapText="1"/>
    </xf>
    <xf numFmtId="3" fontId="4" fillId="0" borderId="18" xfId="3" applyNumberFormat="1" applyFont="1" applyBorder="1" applyAlignment="1">
      <alignment horizontal="right" vertical="center" wrapText="1"/>
    </xf>
    <xf numFmtId="3" fontId="4" fillId="0" borderId="5" xfId="3" applyNumberFormat="1" applyFont="1" applyBorder="1" applyAlignment="1">
      <alignment horizontal="right" vertical="center" wrapText="1"/>
    </xf>
    <xf numFmtId="171" fontId="11" fillId="0" borderId="5" xfId="3" applyNumberFormat="1" applyFont="1" applyBorder="1" applyAlignment="1">
      <alignment horizontal="right" vertical="center" wrapText="1"/>
    </xf>
    <xf numFmtId="166" fontId="11" fillId="0" borderId="5" xfId="3" applyNumberFormat="1" applyFont="1" applyBorder="1" applyAlignment="1">
      <alignment horizontal="right" vertical="center" wrapText="1"/>
    </xf>
    <xf numFmtId="164" fontId="4" fillId="0" borderId="5" xfId="3" applyNumberFormat="1" applyFont="1" applyBorder="1" applyAlignment="1">
      <alignment horizontal="right" vertical="center" wrapText="1"/>
    </xf>
    <xf numFmtId="3" fontId="13" fillId="0" borderId="8" xfId="3" applyNumberFormat="1" applyFont="1" applyBorder="1" applyAlignment="1">
      <alignment horizontal="right"/>
    </xf>
    <xf numFmtId="164" fontId="13" fillId="0" borderId="5" xfId="3" applyNumberFormat="1" applyFont="1" applyBorder="1" applyAlignment="1">
      <alignment horizontal="right"/>
    </xf>
    <xf numFmtId="0" fontId="11" fillId="0" borderId="21" xfId="3" applyFont="1" applyBorder="1" applyAlignment="1">
      <alignment horizontal="center" vertical="center"/>
    </xf>
    <xf numFmtId="0" fontId="11" fillId="0" borderId="4" xfId="3" applyFont="1" applyBorder="1" applyAlignment="1">
      <alignment horizontal="left" vertical="center" wrapText="1"/>
    </xf>
    <xf numFmtId="0" fontId="11" fillId="0" borderId="21" xfId="3" applyFont="1" applyBorder="1" applyAlignment="1">
      <alignment horizontal="right"/>
    </xf>
    <xf numFmtId="164" fontId="11" fillId="0" borderId="3" xfId="3" applyNumberFormat="1" applyFont="1" applyBorder="1" applyAlignment="1">
      <alignment horizontal="right"/>
    </xf>
    <xf numFmtId="3" fontId="11" fillId="0" borderId="3" xfId="3" applyNumberFormat="1" applyFont="1" applyBorder="1" applyAlignment="1">
      <alignment horizontal="right"/>
    </xf>
    <xf numFmtId="164" fontId="11" fillId="0" borderId="3" xfId="3" applyNumberFormat="1" applyFont="1" applyBorder="1" applyAlignment="1">
      <alignment horizontal="right" vertical="center" wrapText="1"/>
    </xf>
    <xf numFmtId="164" fontId="11" fillId="0" borderId="4" xfId="3" applyNumberFormat="1" applyFont="1" applyBorder="1" applyAlignment="1">
      <alignment horizontal="right"/>
    </xf>
    <xf numFmtId="0" fontId="8" fillId="0" borderId="0" xfId="3" applyFont="1" applyAlignment="1">
      <alignment horizontal="right" vertical="center"/>
    </xf>
    <xf numFmtId="0" fontId="6" fillId="0" borderId="0" xfId="0" applyFont="1" applyAlignment="1">
      <alignment horizontal="left" wrapText="1"/>
    </xf>
    <xf numFmtId="0" fontId="5" fillId="0" borderId="0" xfId="2" applyFont="1" applyAlignment="1">
      <alignment horizontal="left"/>
    </xf>
    <xf numFmtId="43" fontId="8" fillId="0" borderId="0" xfId="1" applyFont="1" applyFill="1"/>
    <xf numFmtId="169" fontId="8" fillId="0" borderId="0" xfId="3" applyNumberFormat="1" applyFont="1"/>
    <xf numFmtId="0" fontId="6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horizontal="righ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0" fillId="0" borderId="0" xfId="3" applyFont="1" applyAlignment="1">
      <alignment horizont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13" fillId="0" borderId="19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3" fillId="0" borderId="20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18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4" fontId="11" fillId="0" borderId="1" xfId="3" applyNumberFormat="1" applyFont="1" applyBorder="1" applyAlignment="1">
      <alignment horizontal="center" vertical="center"/>
    </xf>
    <xf numFmtId="4" fontId="11" fillId="0" borderId="16" xfId="3" applyNumberFormat="1" applyFont="1" applyBorder="1" applyAlignment="1">
      <alignment horizontal="center" vertical="center"/>
    </xf>
    <xf numFmtId="4" fontId="11" fillId="0" borderId="17" xfId="3" applyNumberFormat="1" applyFont="1" applyBorder="1" applyAlignment="1">
      <alignment horizontal="center" vertical="center"/>
    </xf>
    <xf numFmtId="164" fontId="2" fillId="0" borderId="5" xfId="3" applyNumberFormat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2" xr:uid="{C350305B-0C25-4567-9991-03431DE0BE44}"/>
    <cellStyle name="Обычный 4 2 2" xfId="3" xr:uid="{3711C44B-14AE-4D17-838E-12337340E3C9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2E1FD-CDA7-401F-8348-6F1F0BE331AE}">
  <sheetPr>
    <tabColor rgb="FF7030A0"/>
    <pageSetUpPr fitToPage="1"/>
  </sheetPr>
  <dimension ref="A1:L80"/>
  <sheetViews>
    <sheetView tabSelected="1" zoomScale="90" zoomScaleNormal="90" workbookViewId="0">
      <pane xSplit="2" ySplit="20" topLeftCell="C21" activePane="bottomRight" state="frozen"/>
      <selection activeCell="A50" sqref="A50:XFD50"/>
      <selection pane="topRight" activeCell="A50" sqref="A50:XFD50"/>
      <selection pane="bottomLeft" activeCell="A50" sqref="A50:XFD50"/>
      <selection pane="bottomRight" activeCell="A10" sqref="A10:L10"/>
    </sheetView>
  </sheetViews>
  <sheetFormatPr defaultRowHeight="15" x14ac:dyDescent="0.25"/>
  <cols>
    <col min="1" max="1" width="7.140625" style="2" customWidth="1"/>
    <col min="2" max="2" width="68.5703125" style="3" customWidth="1"/>
    <col min="3" max="6" width="12.85546875" style="4" customWidth="1"/>
    <col min="7" max="7" width="14.28515625" style="4" customWidth="1"/>
    <col min="8" max="10" width="12.85546875" style="4" customWidth="1"/>
    <col min="11" max="12" width="14.28515625" style="4" customWidth="1"/>
    <col min="13" max="16384" width="9.140625" style="4"/>
  </cols>
  <sheetData>
    <row r="1" spans="1:12" ht="15" customHeight="1" x14ac:dyDescent="0.25">
      <c r="E1" s="65" t="s">
        <v>20</v>
      </c>
      <c r="F1" s="65"/>
      <c r="G1" s="65"/>
      <c r="H1" s="65"/>
      <c r="I1" s="65"/>
      <c r="J1" s="65"/>
      <c r="K1" s="65"/>
      <c r="L1" s="65"/>
    </row>
    <row r="2" spans="1:12" ht="15" customHeight="1" x14ac:dyDescent="0.25">
      <c r="E2" s="65" t="s">
        <v>21</v>
      </c>
      <c r="F2" s="65"/>
      <c r="G2" s="65"/>
      <c r="H2" s="65"/>
      <c r="I2" s="65"/>
      <c r="J2" s="65"/>
      <c r="K2" s="65"/>
      <c r="L2" s="65"/>
    </row>
    <row r="3" spans="1:12" ht="15" customHeight="1" x14ac:dyDescent="0.25">
      <c r="E3" s="65" t="s">
        <v>22</v>
      </c>
      <c r="F3" s="65"/>
      <c r="G3" s="65"/>
      <c r="H3" s="65"/>
      <c r="I3" s="65"/>
      <c r="J3" s="65"/>
      <c r="K3" s="65"/>
      <c r="L3" s="65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5" t="s">
        <v>23</v>
      </c>
      <c r="F5" s="65"/>
      <c r="G5" s="65"/>
      <c r="H5" s="65"/>
      <c r="I5" s="65"/>
      <c r="J5" s="65"/>
      <c r="K5" s="65"/>
      <c r="L5" s="65"/>
    </row>
    <row r="6" spans="1:12" x14ac:dyDescent="0.25">
      <c r="E6" s="65" t="s">
        <v>24</v>
      </c>
      <c r="F6" s="65"/>
      <c r="G6" s="65"/>
      <c r="H6" s="65"/>
      <c r="I6" s="65"/>
      <c r="J6" s="65"/>
      <c r="K6" s="65"/>
      <c r="L6" s="65"/>
    </row>
    <row r="7" spans="1:12" x14ac:dyDescent="0.25">
      <c r="E7" s="65" t="s">
        <v>25</v>
      </c>
      <c r="F7" s="65"/>
      <c r="G7" s="65"/>
      <c r="H7" s="65"/>
      <c r="I7" s="65"/>
      <c r="J7" s="65"/>
      <c r="K7" s="65"/>
      <c r="L7" s="65"/>
    </row>
    <row r="8" spans="1:12" x14ac:dyDescent="0.25">
      <c r="E8" s="65" t="s">
        <v>26</v>
      </c>
      <c r="F8" s="65"/>
      <c r="G8" s="65"/>
      <c r="H8" s="65"/>
      <c r="I8" s="65"/>
      <c r="J8" s="65"/>
      <c r="K8" s="65"/>
      <c r="L8" s="65"/>
    </row>
    <row r="10" spans="1:12" ht="37.5" customHeight="1" x14ac:dyDescent="0.25">
      <c r="A10" s="80" t="s">
        <v>27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2" spans="1:12" ht="37.5" customHeight="1" x14ac:dyDescent="0.25">
      <c r="A12" s="5" t="s">
        <v>28</v>
      </c>
      <c r="B12" s="6" t="s">
        <v>29</v>
      </c>
      <c r="C12" s="6" t="s">
        <v>30</v>
      </c>
    </row>
    <row r="13" spans="1:12" x14ac:dyDescent="0.25">
      <c r="A13" s="7">
        <v>1</v>
      </c>
      <c r="B13" s="8" t="s">
        <v>31</v>
      </c>
      <c r="C13" s="9">
        <v>1624430</v>
      </c>
    </row>
    <row r="14" spans="1:12" x14ac:dyDescent="0.25">
      <c r="A14" s="7">
        <v>2</v>
      </c>
      <c r="B14" s="8" t="s">
        <v>32</v>
      </c>
      <c r="C14" s="11">
        <v>1.7549999999999999</v>
      </c>
      <c r="E14" s="12"/>
      <c r="I14" s="10"/>
      <c r="L14" s="13"/>
    </row>
    <row r="15" spans="1:12" ht="15.75" thickBot="1" x14ac:dyDescent="0.3">
      <c r="A15" s="14"/>
      <c r="C15" s="12"/>
      <c r="D15" s="15"/>
      <c r="E15" s="15"/>
      <c r="F15" s="13"/>
      <c r="G15" s="13"/>
      <c r="H15" s="13"/>
      <c r="I15" s="13"/>
      <c r="J15" s="13"/>
      <c r="K15" s="13"/>
      <c r="L15" s="13"/>
    </row>
    <row r="16" spans="1:12" ht="19.5" customHeight="1" x14ac:dyDescent="0.25">
      <c r="A16" s="81" t="s">
        <v>33</v>
      </c>
      <c r="B16" s="83" t="s">
        <v>19</v>
      </c>
      <c r="C16" s="84" t="s">
        <v>34</v>
      </c>
      <c r="D16" s="85"/>
      <c r="E16" s="85"/>
      <c r="F16" s="85"/>
      <c r="G16" s="85"/>
      <c r="H16" s="85"/>
      <c r="I16" s="85"/>
      <c r="J16" s="85"/>
      <c r="K16" s="85"/>
      <c r="L16" s="86"/>
    </row>
    <row r="17" spans="1:12" s="16" customFormat="1" ht="51" customHeight="1" x14ac:dyDescent="0.2">
      <c r="A17" s="82"/>
      <c r="B17" s="71"/>
      <c r="C17" s="76" t="s">
        <v>35</v>
      </c>
      <c r="D17" s="77"/>
      <c r="E17" s="70" t="s">
        <v>36</v>
      </c>
      <c r="F17" s="70"/>
      <c r="G17" s="73" t="s">
        <v>37</v>
      </c>
      <c r="H17" s="74"/>
      <c r="I17" s="74"/>
      <c r="J17" s="74"/>
      <c r="K17" s="74"/>
      <c r="L17" s="75"/>
    </row>
    <row r="18" spans="1:12" s="16" customFormat="1" ht="12.75" customHeight="1" x14ac:dyDescent="0.2">
      <c r="A18" s="82"/>
      <c r="B18" s="71"/>
      <c r="C18" s="78"/>
      <c r="D18" s="79"/>
      <c r="E18" s="70"/>
      <c r="F18" s="70"/>
      <c r="G18" s="68" t="s">
        <v>38</v>
      </c>
      <c r="H18" s="68" t="s">
        <v>39</v>
      </c>
      <c r="I18" s="70" t="s">
        <v>40</v>
      </c>
      <c r="J18" s="70" t="s">
        <v>41</v>
      </c>
      <c r="K18" s="70" t="s">
        <v>42</v>
      </c>
      <c r="L18" s="71" t="s">
        <v>43</v>
      </c>
    </row>
    <row r="19" spans="1:12" s="16" customFormat="1" ht="37.5" customHeight="1" x14ac:dyDescent="0.2">
      <c r="A19" s="82"/>
      <c r="B19" s="71"/>
      <c r="C19" s="17" t="s">
        <v>39</v>
      </c>
      <c r="D19" s="18" t="s">
        <v>44</v>
      </c>
      <c r="E19" s="18" t="s">
        <v>39</v>
      </c>
      <c r="F19" s="18" t="s">
        <v>43</v>
      </c>
      <c r="G19" s="69"/>
      <c r="H19" s="69"/>
      <c r="I19" s="70"/>
      <c r="J19" s="70"/>
      <c r="K19" s="70"/>
      <c r="L19" s="71"/>
    </row>
    <row r="20" spans="1:12" s="23" customFormat="1" ht="11.25" customHeight="1" x14ac:dyDescent="0.2">
      <c r="A20" s="19">
        <v>1</v>
      </c>
      <c r="B20" s="20">
        <v>2</v>
      </c>
      <c r="C20" s="21">
        <v>3</v>
      </c>
      <c r="D20" s="22">
        <v>4</v>
      </c>
      <c r="E20" s="22">
        <v>5</v>
      </c>
      <c r="F20" s="22">
        <v>6</v>
      </c>
      <c r="G20" s="22">
        <v>7</v>
      </c>
      <c r="H20" s="22">
        <v>8</v>
      </c>
      <c r="I20" s="22">
        <v>9</v>
      </c>
      <c r="J20" s="22">
        <v>10</v>
      </c>
      <c r="K20" s="22">
        <v>11</v>
      </c>
      <c r="L20" s="20">
        <v>12</v>
      </c>
    </row>
    <row r="21" spans="1:12" s="29" customFormat="1" ht="15.75" x14ac:dyDescent="0.25">
      <c r="A21" s="24">
        <v>1</v>
      </c>
      <c r="B21" s="25" t="s">
        <v>45</v>
      </c>
      <c r="C21" s="26"/>
      <c r="D21" s="27">
        <v>23057225.800000001</v>
      </c>
      <c r="E21" s="27"/>
      <c r="F21" s="27">
        <v>320398.3</v>
      </c>
      <c r="G21" s="27"/>
      <c r="H21" s="27"/>
      <c r="I21" s="27"/>
      <c r="J21" s="27"/>
      <c r="K21" s="27"/>
      <c r="L21" s="28">
        <v>23377624.100000001</v>
      </c>
    </row>
    <row r="22" spans="1:12" s="16" customFormat="1" ht="12.75" x14ac:dyDescent="0.2">
      <c r="A22" s="30" t="s">
        <v>0</v>
      </c>
      <c r="B22" s="31" t="s">
        <v>46</v>
      </c>
      <c r="C22" s="32">
        <v>4863519</v>
      </c>
      <c r="D22" s="33">
        <v>9057355.9000000004</v>
      </c>
      <c r="E22" s="34">
        <v>99984</v>
      </c>
      <c r="F22" s="33">
        <v>112122.7</v>
      </c>
      <c r="G22" s="35">
        <v>3.0555349999999999</v>
      </c>
      <c r="H22" s="36">
        <v>4963503</v>
      </c>
      <c r="I22" s="37">
        <v>824</v>
      </c>
      <c r="J22" s="38">
        <v>2.242</v>
      </c>
      <c r="K22" s="37">
        <v>1847.4</v>
      </c>
      <c r="L22" s="39">
        <v>9169478.5999999996</v>
      </c>
    </row>
    <row r="23" spans="1:12" s="16" customFormat="1" ht="12.75" x14ac:dyDescent="0.2">
      <c r="A23" s="30" t="s">
        <v>1</v>
      </c>
      <c r="B23" s="40" t="s">
        <v>47</v>
      </c>
      <c r="C23" s="32">
        <v>3492973</v>
      </c>
      <c r="D23" s="87">
        <v>4290046.7</v>
      </c>
      <c r="E23" s="34">
        <v>99984</v>
      </c>
      <c r="F23" s="37">
        <v>112122.7</v>
      </c>
      <c r="G23" s="35">
        <v>2.2118259999999998</v>
      </c>
      <c r="H23" s="36">
        <v>3592957</v>
      </c>
      <c r="I23" s="37">
        <v>355.2</v>
      </c>
      <c r="J23" s="38">
        <v>3.4489999999999998</v>
      </c>
      <c r="K23" s="37">
        <v>1225.2</v>
      </c>
      <c r="L23" s="39">
        <v>4402169.4000000004</v>
      </c>
    </row>
    <row r="24" spans="1:12" s="16" customFormat="1" ht="12.75" x14ac:dyDescent="0.2">
      <c r="A24" s="30" t="s">
        <v>48</v>
      </c>
      <c r="B24" s="41" t="s">
        <v>49</v>
      </c>
      <c r="C24" s="32">
        <v>11407</v>
      </c>
      <c r="D24" s="33">
        <v>23315</v>
      </c>
      <c r="E24" s="34"/>
      <c r="F24" s="37"/>
      <c r="G24" s="35">
        <v>7.0219999999999996E-3</v>
      </c>
      <c r="H24" s="36">
        <v>11407</v>
      </c>
      <c r="I24" s="37"/>
      <c r="J24" s="38"/>
      <c r="K24" s="37">
        <v>2043.9</v>
      </c>
      <c r="L24" s="39">
        <v>23315</v>
      </c>
    </row>
    <row r="25" spans="1:12" s="16" customFormat="1" ht="12.75" x14ac:dyDescent="0.2">
      <c r="A25" s="30" t="s">
        <v>2</v>
      </c>
      <c r="B25" s="40" t="s">
        <v>50</v>
      </c>
      <c r="C25" s="32">
        <v>431854</v>
      </c>
      <c r="D25" s="33">
        <v>1429586</v>
      </c>
      <c r="E25" s="36"/>
      <c r="F25" s="37"/>
      <c r="G25" s="35">
        <v>0.26584999999999998</v>
      </c>
      <c r="H25" s="36">
        <v>431854</v>
      </c>
      <c r="I25" s="37">
        <v>2051.5</v>
      </c>
      <c r="J25" s="38">
        <v>1.6140000000000001</v>
      </c>
      <c r="K25" s="37">
        <v>3310.3</v>
      </c>
      <c r="L25" s="39">
        <v>1429586</v>
      </c>
    </row>
    <row r="26" spans="1:12" s="16" customFormat="1" ht="12.75" x14ac:dyDescent="0.2">
      <c r="A26" s="30" t="s">
        <v>3</v>
      </c>
      <c r="B26" s="40" t="s">
        <v>51</v>
      </c>
      <c r="C26" s="32">
        <v>538459</v>
      </c>
      <c r="D26" s="33">
        <v>2447611</v>
      </c>
      <c r="E26" s="36"/>
      <c r="F26" s="37"/>
      <c r="G26" s="35">
        <v>0.33147599999999999</v>
      </c>
      <c r="H26" s="36">
        <v>538459</v>
      </c>
      <c r="I26" s="37">
        <v>2507.1999999999998</v>
      </c>
      <c r="J26" s="38">
        <v>1.8129999999999999</v>
      </c>
      <c r="K26" s="37">
        <v>4545.6000000000004</v>
      </c>
      <c r="L26" s="39">
        <v>2447611</v>
      </c>
    </row>
    <row r="27" spans="1:12" s="16" customFormat="1" ht="12.75" x14ac:dyDescent="0.2">
      <c r="A27" s="30" t="s">
        <v>4</v>
      </c>
      <c r="B27" s="41" t="s">
        <v>52</v>
      </c>
      <c r="C27" s="32">
        <v>135563</v>
      </c>
      <c r="D27" s="33">
        <v>209280.6</v>
      </c>
      <c r="E27" s="36"/>
      <c r="F27" s="37"/>
      <c r="G27" s="35">
        <v>8.3452999999999999E-2</v>
      </c>
      <c r="H27" s="36">
        <v>135563</v>
      </c>
      <c r="I27" s="37">
        <v>1084.0999999999999</v>
      </c>
      <c r="J27" s="38">
        <v>1.4239999999999999</v>
      </c>
      <c r="K27" s="37">
        <v>1543.8</v>
      </c>
      <c r="L27" s="39">
        <v>209280.6</v>
      </c>
    </row>
    <row r="28" spans="1:12" s="16" customFormat="1" ht="12.75" x14ac:dyDescent="0.2">
      <c r="A28" s="30" t="s">
        <v>5</v>
      </c>
      <c r="B28" s="31" t="s">
        <v>53</v>
      </c>
      <c r="C28" s="32">
        <v>400233</v>
      </c>
      <c r="D28" s="33">
        <v>890112.2</v>
      </c>
      <c r="E28" s="36"/>
      <c r="F28" s="37"/>
      <c r="G28" s="35">
        <v>0.24638399999999999</v>
      </c>
      <c r="H28" s="36">
        <v>400233</v>
      </c>
      <c r="I28" s="37">
        <v>1268.5999999999999</v>
      </c>
      <c r="J28" s="38">
        <v>1.7529999999999999</v>
      </c>
      <c r="K28" s="37">
        <v>2224</v>
      </c>
      <c r="L28" s="39">
        <v>890112.2</v>
      </c>
    </row>
    <row r="29" spans="1:12" s="16" customFormat="1" ht="12.75" x14ac:dyDescent="0.2">
      <c r="A29" s="30" t="s">
        <v>13</v>
      </c>
      <c r="B29" s="31" t="s">
        <v>54</v>
      </c>
      <c r="C29" s="32">
        <v>2758336</v>
      </c>
      <c r="D29" s="33">
        <v>12435936.5</v>
      </c>
      <c r="E29" s="34">
        <v>154245</v>
      </c>
      <c r="F29" s="37">
        <v>169785</v>
      </c>
      <c r="G29" s="35">
        <v>1.792986</v>
      </c>
      <c r="H29" s="36">
        <v>2912581</v>
      </c>
      <c r="I29" s="37">
        <v>1727.1</v>
      </c>
      <c r="J29" s="38">
        <v>2.5059999999999998</v>
      </c>
      <c r="K29" s="37">
        <v>4328</v>
      </c>
      <c r="L29" s="39">
        <v>12605721.5</v>
      </c>
    </row>
    <row r="30" spans="1:12" s="16" customFormat="1" ht="12.75" x14ac:dyDescent="0.2">
      <c r="A30" s="30" t="s">
        <v>14</v>
      </c>
      <c r="B30" s="31" t="s">
        <v>55</v>
      </c>
      <c r="C30" s="32">
        <v>7250</v>
      </c>
      <c r="D30" s="33">
        <v>253919.6</v>
      </c>
      <c r="E30" s="34"/>
      <c r="F30" s="37"/>
      <c r="G30" s="35">
        <v>4.463E-3</v>
      </c>
      <c r="H30" s="36">
        <v>7250</v>
      </c>
      <c r="I30" s="37">
        <v>19906</v>
      </c>
      <c r="J30" s="38">
        <v>1.7589999999999999</v>
      </c>
      <c r="K30" s="37">
        <v>35023.4</v>
      </c>
      <c r="L30" s="39">
        <v>253919.6</v>
      </c>
    </row>
    <row r="31" spans="1:12" s="16" customFormat="1" ht="12.75" x14ac:dyDescent="0.2">
      <c r="A31" s="30" t="s">
        <v>15</v>
      </c>
      <c r="B31" s="31" t="s">
        <v>56</v>
      </c>
      <c r="C31" s="32">
        <v>953938</v>
      </c>
      <c r="D31" s="33">
        <v>1310013.8</v>
      </c>
      <c r="E31" s="34">
        <v>44201</v>
      </c>
      <c r="F31" s="37">
        <v>38490.6</v>
      </c>
      <c r="G31" s="35">
        <v>0.61445499999999997</v>
      </c>
      <c r="H31" s="36">
        <v>998139</v>
      </c>
      <c r="I31" s="37">
        <v>770</v>
      </c>
      <c r="J31" s="38">
        <v>1.7549999999999999</v>
      </c>
      <c r="K31" s="37">
        <v>1351</v>
      </c>
      <c r="L31" s="39">
        <v>1348504.4000000001</v>
      </c>
    </row>
    <row r="32" spans="1:12" s="16" customFormat="1" ht="12.75" x14ac:dyDescent="0.2">
      <c r="A32" s="30" t="s">
        <v>16</v>
      </c>
      <c r="B32" s="31" t="s">
        <v>57</v>
      </c>
      <c r="C32" s="32">
        <v>678076</v>
      </c>
      <c r="D32" s="33">
        <v>1654324.7</v>
      </c>
      <c r="E32" s="34"/>
      <c r="F32" s="37"/>
      <c r="G32" s="37"/>
      <c r="H32" s="36">
        <v>678076</v>
      </c>
      <c r="I32" s="36"/>
      <c r="J32" s="36"/>
      <c r="K32" s="36"/>
      <c r="L32" s="39">
        <v>1654324.7</v>
      </c>
    </row>
    <row r="33" spans="1:12" s="16" customFormat="1" ht="12.75" x14ac:dyDescent="0.2">
      <c r="A33" s="30" t="s">
        <v>58</v>
      </c>
      <c r="B33" s="42" t="s">
        <v>59</v>
      </c>
      <c r="C33" s="32">
        <v>128397</v>
      </c>
      <c r="D33" s="33">
        <v>608479.6</v>
      </c>
      <c r="E33" s="34"/>
      <c r="F33" s="37"/>
      <c r="G33" s="35">
        <v>7.9041E-2</v>
      </c>
      <c r="H33" s="36">
        <v>128397</v>
      </c>
      <c r="I33" s="37">
        <v>2692.1</v>
      </c>
      <c r="J33" s="38">
        <v>1.76</v>
      </c>
      <c r="K33" s="37">
        <v>4739</v>
      </c>
      <c r="L33" s="39">
        <v>608479.6</v>
      </c>
    </row>
    <row r="34" spans="1:12" s="16" customFormat="1" ht="12.75" x14ac:dyDescent="0.2">
      <c r="A34" s="30" t="s">
        <v>60</v>
      </c>
      <c r="B34" s="42" t="s">
        <v>61</v>
      </c>
      <c r="C34" s="32">
        <v>68010</v>
      </c>
      <c r="D34" s="33">
        <v>438314.3</v>
      </c>
      <c r="E34" s="34"/>
      <c r="F34" s="37"/>
      <c r="G34" s="35">
        <v>4.1867000000000001E-2</v>
      </c>
      <c r="H34" s="36">
        <v>68010</v>
      </c>
      <c r="I34" s="37">
        <v>3675.9</v>
      </c>
      <c r="J34" s="38">
        <v>1.7529999999999999</v>
      </c>
      <c r="K34" s="37">
        <v>6444.9</v>
      </c>
      <c r="L34" s="39">
        <v>438314.3</v>
      </c>
    </row>
    <row r="35" spans="1:12" s="16" customFormat="1" ht="12.75" x14ac:dyDescent="0.2">
      <c r="A35" s="30" t="s">
        <v>62</v>
      </c>
      <c r="B35" s="42" t="s">
        <v>63</v>
      </c>
      <c r="C35" s="32">
        <v>170022</v>
      </c>
      <c r="D35" s="33">
        <v>180919</v>
      </c>
      <c r="E35" s="34"/>
      <c r="F35" s="37"/>
      <c r="G35" s="35">
        <v>0.104666</v>
      </c>
      <c r="H35" s="36">
        <v>170022</v>
      </c>
      <c r="I35" s="37">
        <v>543.6</v>
      </c>
      <c r="J35" s="38">
        <v>1.958</v>
      </c>
      <c r="K35" s="37">
        <v>1064.0999999999999</v>
      </c>
      <c r="L35" s="39">
        <v>180919</v>
      </c>
    </row>
    <row r="36" spans="1:12" s="16" customFormat="1" ht="12.75" x14ac:dyDescent="0.2">
      <c r="A36" s="30" t="s">
        <v>64</v>
      </c>
      <c r="B36" s="42" t="s">
        <v>65</v>
      </c>
      <c r="C36" s="32">
        <v>64355</v>
      </c>
      <c r="D36" s="33">
        <v>112575.1</v>
      </c>
      <c r="E36" s="34"/>
      <c r="F36" s="37"/>
      <c r="G36" s="35">
        <v>3.9616999999999999E-2</v>
      </c>
      <c r="H36" s="36">
        <v>64355</v>
      </c>
      <c r="I36" s="37">
        <v>996.8</v>
      </c>
      <c r="J36" s="38">
        <v>1.7549999999999999</v>
      </c>
      <c r="K36" s="37">
        <v>1749.3</v>
      </c>
      <c r="L36" s="39">
        <v>112575.1</v>
      </c>
    </row>
    <row r="37" spans="1:12" s="16" customFormat="1" ht="12.75" x14ac:dyDescent="0.2">
      <c r="A37" s="30" t="s">
        <v>66</v>
      </c>
      <c r="B37" s="42" t="s">
        <v>67</v>
      </c>
      <c r="C37" s="32">
        <v>3760</v>
      </c>
      <c r="D37" s="33">
        <v>55243.3</v>
      </c>
      <c r="E37" s="34"/>
      <c r="F37" s="37"/>
      <c r="G37" s="35">
        <v>2.3149999999999998E-3</v>
      </c>
      <c r="H37" s="36">
        <v>3760</v>
      </c>
      <c r="I37" s="37">
        <v>8371.1</v>
      </c>
      <c r="J37" s="38">
        <v>1.7549999999999999</v>
      </c>
      <c r="K37" s="37">
        <v>14692.4</v>
      </c>
      <c r="L37" s="39">
        <v>55243.3</v>
      </c>
    </row>
    <row r="38" spans="1:12" s="16" customFormat="1" ht="12.75" customHeight="1" x14ac:dyDescent="0.2">
      <c r="A38" s="30" t="s">
        <v>68</v>
      </c>
      <c r="B38" s="42" t="s">
        <v>69</v>
      </c>
      <c r="C38" s="32">
        <v>29670</v>
      </c>
      <c r="D38" s="33">
        <v>108812</v>
      </c>
      <c r="E38" s="34"/>
      <c r="F38" s="37"/>
      <c r="G38" s="35">
        <v>1.8265E-2</v>
      </c>
      <c r="H38" s="36">
        <v>29670</v>
      </c>
      <c r="I38" s="37">
        <v>2064.5</v>
      </c>
      <c r="J38" s="38">
        <v>1.776</v>
      </c>
      <c r="K38" s="37">
        <v>3667.4</v>
      </c>
      <c r="L38" s="39">
        <v>108812</v>
      </c>
    </row>
    <row r="39" spans="1:12" s="16" customFormat="1" ht="12.75" x14ac:dyDescent="0.2">
      <c r="A39" s="30" t="s">
        <v>70</v>
      </c>
      <c r="B39" s="42" t="s">
        <v>18</v>
      </c>
      <c r="C39" s="32">
        <v>213862</v>
      </c>
      <c r="D39" s="33">
        <v>149981.4</v>
      </c>
      <c r="E39" s="34">
        <v>3592</v>
      </c>
      <c r="F39" s="37">
        <v>2519.1</v>
      </c>
      <c r="G39" s="35">
        <v>0.13386500000000001</v>
      </c>
      <c r="H39" s="36">
        <v>217454</v>
      </c>
      <c r="I39" s="37">
        <v>399.6</v>
      </c>
      <c r="J39" s="38">
        <v>1.7549999999999999</v>
      </c>
      <c r="K39" s="37">
        <v>701.3</v>
      </c>
      <c r="L39" s="39">
        <v>152500.5</v>
      </c>
    </row>
    <row r="40" spans="1:12" s="16" customFormat="1" ht="12.75" x14ac:dyDescent="0.2">
      <c r="A40" s="30" t="s">
        <v>17</v>
      </c>
      <c r="B40" s="31" t="s">
        <v>71</v>
      </c>
      <c r="C40" s="43">
        <v>68</v>
      </c>
      <c r="D40" s="37">
        <v>399706.7</v>
      </c>
      <c r="E40" s="34"/>
      <c r="F40" s="37"/>
      <c r="G40" s="35">
        <v>4.1999999999999998E-5</v>
      </c>
      <c r="H40" s="36">
        <v>68</v>
      </c>
      <c r="I40" s="36"/>
      <c r="J40" s="36"/>
      <c r="K40" s="37">
        <v>5878039.7000000002</v>
      </c>
      <c r="L40" s="39">
        <v>399706.7</v>
      </c>
    </row>
    <row r="41" spans="1:12" s="29" customFormat="1" ht="15.75" x14ac:dyDescent="0.25">
      <c r="A41" s="24">
        <v>2</v>
      </c>
      <c r="B41" s="25" t="s">
        <v>72</v>
      </c>
      <c r="C41" s="44">
        <v>121459</v>
      </c>
      <c r="D41" s="27">
        <v>5220138.8</v>
      </c>
      <c r="E41" s="45">
        <v>5193</v>
      </c>
      <c r="F41" s="27">
        <v>184289.2</v>
      </c>
      <c r="G41" s="46">
        <v>7.7966999999999995E-2</v>
      </c>
      <c r="H41" s="45">
        <v>126652</v>
      </c>
      <c r="I41" s="27">
        <v>25006.6</v>
      </c>
      <c r="J41" s="47">
        <v>1.706</v>
      </c>
      <c r="K41" s="27">
        <v>42671.5</v>
      </c>
      <c r="L41" s="28">
        <v>5404428</v>
      </c>
    </row>
    <row r="42" spans="1:12" s="16" customFormat="1" ht="12.75" x14ac:dyDescent="0.2">
      <c r="A42" s="30" t="s">
        <v>73</v>
      </c>
      <c r="B42" s="31" t="s">
        <v>74</v>
      </c>
      <c r="C42" s="32">
        <v>116849</v>
      </c>
      <c r="D42" s="33">
        <v>5013650.5</v>
      </c>
      <c r="E42" s="34">
        <v>5193</v>
      </c>
      <c r="F42" s="37">
        <v>184289.2</v>
      </c>
      <c r="G42" s="35">
        <v>7.5129000000000001E-2</v>
      </c>
      <c r="H42" s="36">
        <v>122042</v>
      </c>
      <c r="I42" s="37">
        <v>25048.5</v>
      </c>
      <c r="J42" s="38">
        <v>1.7</v>
      </c>
      <c r="K42" s="37">
        <v>42591.4</v>
      </c>
      <c r="L42" s="39">
        <v>5197939.7</v>
      </c>
    </row>
    <row r="43" spans="1:12" s="16" customFormat="1" ht="12.75" customHeight="1" x14ac:dyDescent="0.2">
      <c r="A43" s="30" t="s">
        <v>75</v>
      </c>
      <c r="B43" s="31" t="s">
        <v>76</v>
      </c>
      <c r="C43" s="32">
        <v>15378</v>
      </c>
      <c r="D43" s="33">
        <v>1400980.9</v>
      </c>
      <c r="E43" s="34">
        <v>303</v>
      </c>
      <c r="F43" s="37">
        <v>31463.599999999999</v>
      </c>
      <c r="G43" s="35">
        <v>9.6530000000000001E-3</v>
      </c>
      <c r="H43" s="36">
        <v>15681</v>
      </c>
      <c r="I43" s="37">
        <v>77273.100000000006</v>
      </c>
      <c r="J43" s="38">
        <v>1.1819999999999999</v>
      </c>
      <c r="K43" s="37">
        <v>91349.1</v>
      </c>
      <c r="L43" s="39">
        <v>1432444.5</v>
      </c>
    </row>
    <row r="44" spans="1:12" s="16" customFormat="1" ht="12.75" customHeight="1" x14ac:dyDescent="0.2">
      <c r="A44" s="30" t="s">
        <v>77</v>
      </c>
      <c r="B44" s="31" t="s">
        <v>78</v>
      </c>
      <c r="C44" s="32">
        <v>4610</v>
      </c>
      <c r="D44" s="33">
        <v>206488.3</v>
      </c>
      <c r="E44" s="34"/>
      <c r="F44" s="37"/>
      <c r="G44" s="35">
        <v>2.8379999999999998E-3</v>
      </c>
      <c r="H44" s="36">
        <v>4610</v>
      </c>
      <c r="I44" s="37">
        <v>23913.5</v>
      </c>
      <c r="J44" s="38">
        <v>1.873</v>
      </c>
      <c r="K44" s="37">
        <v>44791.4</v>
      </c>
      <c r="L44" s="39">
        <v>206488.3</v>
      </c>
    </row>
    <row r="45" spans="1:12" s="16" customFormat="1" ht="12.75" customHeight="1" x14ac:dyDescent="0.2">
      <c r="A45" s="30" t="s">
        <v>79</v>
      </c>
      <c r="B45" s="31" t="s">
        <v>80</v>
      </c>
      <c r="C45" s="32">
        <v>1011</v>
      </c>
      <c r="D45" s="33">
        <v>135713.60000000001</v>
      </c>
      <c r="E45" s="34">
        <v>880</v>
      </c>
      <c r="F45" s="37">
        <v>115774.7</v>
      </c>
      <c r="G45" s="35">
        <v>1.1640000000000001E-3</v>
      </c>
      <c r="H45" s="36">
        <v>1891</v>
      </c>
      <c r="I45" s="37">
        <v>124728.5</v>
      </c>
      <c r="J45" s="38">
        <v>1.0660000000000001</v>
      </c>
      <c r="K45" s="37">
        <v>132992.20000000001</v>
      </c>
      <c r="L45" s="39">
        <v>251488.3</v>
      </c>
    </row>
    <row r="46" spans="1:12" s="16" customFormat="1" ht="12.75" customHeight="1" x14ac:dyDescent="0.2">
      <c r="A46" s="30" t="s">
        <v>81</v>
      </c>
      <c r="B46" s="31" t="s">
        <v>82</v>
      </c>
      <c r="C46" s="32">
        <v>1553</v>
      </c>
      <c r="D46" s="33">
        <v>230175.1</v>
      </c>
      <c r="E46" s="34"/>
      <c r="F46" s="37"/>
      <c r="G46" s="35">
        <v>9.5600000000000004E-4</v>
      </c>
      <c r="H46" s="36">
        <v>1553</v>
      </c>
      <c r="I46" s="37"/>
      <c r="J46" s="38"/>
      <c r="K46" s="37">
        <v>148213.20000000001</v>
      </c>
      <c r="L46" s="39">
        <v>230175.1</v>
      </c>
    </row>
    <row r="47" spans="1:12" s="16" customFormat="1" ht="12.75" customHeight="1" x14ac:dyDescent="0.2">
      <c r="A47" s="30" t="s">
        <v>83</v>
      </c>
      <c r="B47" s="31" t="s">
        <v>84</v>
      </c>
      <c r="C47" s="32">
        <v>7456</v>
      </c>
      <c r="D47" s="33">
        <v>963234.7</v>
      </c>
      <c r="E47" s="34"/>
      <c r="F47" s="37"/>
      <c r="G47" s="37"/>
      <c r="H47" s="36">
        <v>7456</v>
      </c>
      <c r="I47" s="36"/>
      <c r="J47" s="36"/>
      <c r="K47" s="37">
        <v>129189.2</v>
      </c>
      <c r="L47" s="39">
        <v>963234.7</v>
      </c>
    </row>
    <row r="48" spans="1:12" s="29" customFormat="1" ht="15.75" x14ac:dyDescent="0.25">
      <c r="A48" s="24">
        <v>3</v>
      </c>
      <c r="B48" s="25" t="s">
        <v>85</v>
      </c>
      <c r="C48" s="44">
        <v>274530</v>
      </c>
      <c r="D48" s="27">
        <v>19834400.5</v>
      </c>
      <c r="E48" s="45">
        <v>20273</v>
      </c>
      <c r="F48" s="48">
        <v>839973.1</v>
      </c>
      <c r="G48" s="46">
        <v>0.181481</v>
      </c>
      <c r="H48" s="45">
        <v>294803</v>
      </c>
      <c r="I48" s="27">
        <v>40064.699999999997</v>
      </c>
      <c r="J48" s="47">
        <v>1.75</v>
      </c>
      <c r="K48" s="27">
        <v>70129.5</v>
      </c>
      <c r="L48" s="28">
        <v>20674373.600000001</v>
      </c>
    </row>
    <row r="49" spans="1:12" s="16" customFormat="1" ht="12.75" x14ac:dyDescent="0.2">
      <c r="A49" s="30" t="s">
        <v>86</v>
      </c>
      <c r="B49" s="31" t="s">
        <v>87</v>
      </c>
      <c r="C49" s="32">
        <v>265710</v>
      </c>
      <c r="D49" s="33">
        <v>19120823.5</v>
      </c>
      <c r="E49" s="34">
        <v>20273</v>
      </c>
      <c r="F49" s="37">
        <v>839973.1</v>
      </c>
      <c r="G49" s="35">
        <v>0.17605100000000001</v>
      </c>
      <c r="H49" s="36">
        <v>285983</v>
      </c>
      <c r="I49" s="37">
        <v>39951.5</v>
      </c>
      <c r="J49" s="38">
        <v>1.7470000000000001</v>
      </c>
      <c r="K49" s="37">
        <v>69797.100000000006</v>
      </c>
      <c r="L49" s="39">
        <v>19960796.600000001</v>
      </c>
    </row>
    <row r="50" spans="1:12" s="16" customFormat="1" ht="12.75" x14ac:dyDescent="0.2">
      <c r="A50" s="30" t="s">
        <v>88</v>
      </c>
      <c r="B50" s="31" t="s">
        <v>89</v>
      </c>
      <c r="C50" s="32">
        <v>17067</v>
      </c>
      <c r="D50" s="33">
        <v>2534025.7000000002</v>
      </c>
      <c r="E50" s="34">
        <v>454</v>
      </c>
      <c r="F50" s="37">
        <v>54246.8</v>
      </c>
      <c r="G50" s="35">
        <v>1.0786E-2</v>
      </c>
      <c r="H50" s="36">
        <v>17521</v>
      </c>
      <c r="I50" s="37">
        <v>102247.4</v>
      </c>
      <c r="J50" s="38">
        <v>1.4450000000000001</v>
      </c>
      <c r="K50" s="37">
        <v>147724</v>
      </c>
      <c r="L50" s="39">
        <v>2588272.5</v>
      </c>
    </row>
    <row r="51" spans="1:12" s="16" customFormat="1" ht="12.75" x14ac:dyDescent="0.2">
      <c r="A51" s="30" t="s">
        <v>90</v>
      </c>
      <c r="B51" s="31" t="s">
        <v>91</v>
      </c>
      <c r="C51" s="32">
        <v>8820</v>
      </c>
      <c r="D51" s="33">
        <v>713577</v>
      </c>
      <c r="E51" s="34"/>
      <c r="F51" s="37"/>
      <c r="G51" s="35">
        <v>5.4299999999999999E-3</v>
      </c>
      <c r="H51" s="36">
        <v>8820</v>
      </c>
      <c r="I51" s="37">
        <v>43499.8</v>
      </c>
      <c r="J51" s="38">
        <v>1.86</v>
      </c>
      <c r="K51" s="37">
        <v>80904.399999999994</v>
      </c>
      <c r="L51" s="39">
        <v>713577</v>
      </c>
    </row>
    <row r="52" spans="1:12" s="16" customFormat="1" ht="12.75" x14ac:dyDescent="0.2">
      <c r="A52" s="30" t="s">
        <v>92</v>
      </c>
      <c r="B52" s="31" t="s">
        <v>93</v>
      </c>
      <c r="C52" s="32">
        <v>1592</v>
      </c>
      <c r="D52" s="33">
        <v>114264.8</v>
      </c>
      <c r="E52" s="34">
        <v>46</v>
      </c>
      <c r="F52" s="37">
        <v>1786.8</v>
      </c>
      <c r="G52" s="35">
        <v>1.008E-3</v>
      </c>
      <c r="H52" s="36">
        <v>1638</v>
      </c>
      <c r="I52" s="37"/>
      <c r="J52" s="38"/>
      <c r="K52" s="37">
        <v>70849.600000000006</v>
      </c>
      <c r="L52" s="39">
        <v>116051.6</v>
      </c>
    </row>
    <row r="53" spans="1:12" s="16" customFormat="1" ht="12.75" x14ac:dyDescent="0.2">
      <c r="A53" s="30" t="s">
        <v>94</v>
      </c>
      <c r="B53" s="31" t="s">
        <v>95</v>
      </c>
      <c r="C53" s="32">
        <v>2154</v>
      </c>
      <c r="D53" s="33">
        <v>157206.20000000001</v>
      </c>
      <c r="E53" s="34">
        <v>165</v>
      </c>
      <c r="F53" s="37">
        <v>13493.3</v>
      </c>
      <c r="G53" s="35">
        <v>1.428E-3</v>
      </c>
      <c r="H53" s="36">
        <v>2319</v>
      </c>
      <c r="I53" s="37">
        <v>96035.9</v>
      </c>
      <c r="J53" s="38">
        <v>0.76600000000000001</v>
      </c>
      <c r="K53" s="37">
        <v>73609.100000000006</v>
      </c>
      <c r="L53" s="39">
        <v>170699.5</v>
      </c>
    </row>
    <row r="54" spans="1:12" s="16" customFormat="1" ht="12.75" x14ac:dyDescent="0.2">
      <c r="A54" s="30" t="s">
        <v>96</v>
      </c>
      <c r="B54" s="31" t="s">
        <v>97</v>
      </c>
      <c r="C54" s="32">
        <v>291</v>
      </c>
      <c r="D54" s="33">
        <v>20789</v>
      </c>
      <c r="E54" s="34"/>
      <c r="F54" s="37"/>
      <c r="G54" s="35">
        <v>1.7899999999999999E-4</v>
      </c>
      <c r="H54" s="36">
        <v>291</v>
      </c>
      <c r="I54" s="37"/>
      <c r="J54" s="38"/>
      <c r="K54" s="37">
        <v>71439.899999999994</v>
      </c>
      <c r="L54" s="39">
        <v>20789</v>
      </c>
    </row>
    <row r="55" spans="1:12" s="16" customFormat="1" ht="12.75" x14ac:dyDescent="0.2">
      <c r="A55" s="30" t="s">
        <v>98</v>
      </c>
      <c r="B55" s="31" t="s">
        <v>99</v>
      </c>
      <c r="C55" s="32">
        <v>6753</v>
      </c>
      <c r="D55" s="33">
        <v>1635113.7</v>
      </c>
      <c r="E55" s="34"/>
      <c r="F55" s="37"/>
      <c r="G55" s="35">
        <v>4.1570000000000001E-3</v>
      </c>
      <c r="H55" s="36">
        <v>6753</v>
      </c>
      <c r="I55" s="36"/>
      <c r="J55" s="36"/>
      <c r="K55" s="37">
        <v>242131.5</v>
      </c>
      <c r="L55" s="39">
        <v>1635113.7</v>
      </c>
    </row>
    <row r="56" spans="1:12" s="29" customFormat="1" ht="15.75" x14ac:dyDescent="0.25">
      <c r="A56" s="24">
        <v>4</v>
      </c>
      <c r="B56" s="25" t="s">
        <v>100</v>
      </c>
      <c r="C56" s="44">
        <v>464811</v>
      </c>
      <c r="D56" s="27">
        <v>3131683.1</v>
      </c>
      <c r="E56" s="45">
        <v>27268</v>
      </c>
      <c r="F56" s="27">
        <v>115191.9</v>
      </c>
      <c r="G56" s="46">
        <v>0.30292400000000003</v>
      </c>
      <c r="H56" s="45">
        <v>492079</v>
      </c>
      <c r="I56" s="27">
        <v>3288.9</v>
      </c>
      <c r="J56" s="47">
        <v>2.0059999999999998</v>
      </c>
      <c r="K56" s="27">
        <v>6598.3</v>
      </c>
      <c r="L56" s="28">
        <v>3246875</v>
      </c>
    </row>
    <row r="57" spans="1:12" s="16" customFormat="1" ht="12.75" x14ac:dyDescent="0.2">
      <c r="A57" s="30" t="s">
        <v>101</v>
      </c>
      <c r="B57" s="31" t="s">
        <v>102</v>
      </c>
      <c r="C57" s="49">
        <v>464678</v>
      </c>
      <c r="D57" s="50">
        <v>3125590.2</v>
      </c>
      <c r="E57" s="36">
        <v>27268</v>
      </c>
      <c r="F57" s="37">
        <v>115191.9</v>
      </c>
      <c r="G57" s="37"/>
      <c r="H57" s="36">
        <v>491946</v>
      </c>
      <c r="I57" s="37"/>
      <c r="J57" s="38"/>
      <c r="K57" s="37">
        <v>6587.7</v>
      </c>
      <c r="L57" s="39">
        <v>3240782.1</v>
      </c>
    </row>
    <row r="58" spans="1:12" s="16" customFormat="1" ht="12.75" x14ac:dyDescent="0.2">
      <c r="A58" s="30" t="s">
        <v>103</v>
      </c>
      <c r="B58" s="31" t="s">
        <v>104</v>
      </c>
      <c r="C58" s="49">
        <v>133</v>
      </c>
      <c r="D58" s="50">
        <v>6092.9</v>
      </c>
      <c r="E58" s="36"/>
      <c r="F58" s="37"/>
      <c r="G58" s="37"/>
      <c r="H58" s="36">
        <v>133</v>
      </c>
      <c r="I58" s="36"/>
      <c r="J58" s="36"/>
      <c r="K58" s="37">
        <v>45811.3</v>
      </c>
      <c r="L58" s="39">
        <v>6092.9</v>
      </c>
    </row>
    <row r="59" spans="1:12" s="29" customFormat="1" ht="16.5" thickBot="1" x14ac:dyDescent="0.3">
      <c r="A59" s="51">
        <v>5</v>
      </c>
      <c r="B59" s="52" t="s">
        <v>105</v>
      </c>
      <c r="C59" s="53"/>
      <c r="D59" s="54">
        <v>51243448.200000003</v>
      </c>
      <c r="E59" s="55"/>
      <c r="F59" s="54">
        <v>1459852.5</v>
      </c>
      <c r="G59" s="54"/>
      <c r="H59" s="56"/>
      <c r="I59" s="56"/>
      <c r="J59" s="56"/>
      <c r="K59" s="54"/>
      <c r="L59" s="57">
        <v>52703300.700000003</v>
      </c>
    </row>
    <row r="60" spans="1:12" x14ac:dyDescent="0.25">
      <c r="A60" s="58" t="s">
        <v>106</v>
      </c>
      <c r="B60" s="3" t="s">
        <v>107</v>
      </c>
    </row>
    <row r="61" spans="1:12" x14ac:dyDescent="0.25">
      <c r="A61" s="58" t="s">
        <v>108</v>
      </c>
      <c r="B61" s="3" t="s">
        <v>109</v>
      </c>
    </row>
    <row r="62" spans="1:12" x14ac:dyDescent="0.25">
      <c r="A62" s="58" t="s">
        <v>110</v>
      </c>
      <c r="B62" s="3" t="s">
        <v>111</v>
      </c>
      <c r="F62" s="12"/>
      <c r="L62" s="12"/>
    </row>
    <row r="63" spans="1:12" ht="15" customHeight="1" x14ac:dyDescent="0.25">
      <c r="A63" s="72" t="s">
        <v>6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</row>
    <row r="64" spans="1:12" x14ac:dyDescent="0.25">
      <c r="F64" s="12"/>
    </row>
    <row r="65" spans="1:12" ht="18.75" customHeight="1" x14ac:dyDescent="0.3">
      <c r="A65" s="66" t="s">
        <v>112</v>
      </c>
      <c r="B65" s="66"/>
      <c r="C65" s="66"/>
      <c r="D65" s="66"/>
      <c r="E65" s="66"/>
      <c r="F65" s="66"/>
      <c r="G65" s="66"/>
      <c r="H65" s="66"/>
      <c r="I65" s="59"/>
      <c r="J65" s="59"/>
      <c r="K65" s="60" t="s">
        <v>7</v>
      </c>
      <c r="L65" s="12"/>
    </row>
    <row r="66" spans="1:12" ht="52.5" customHeight="1" x14ac:dyDescent="0.25">
      <c r="D66" s="61"/>
      <c r="E66" s="12"/>
      <c r="F66" s="61"/>
      <c r="G66" s="13"/>
      <c r="H66" s="61"/>
      <c r="I66" s="61"/>
      <c r="J66" s="61"/>
      <c r="L66" s="62"/>
    </row>
    <row r="67" spans="1:12" ht="52.5" customHeight="1" x14ac:dyDescent="0.25">
      <c r="E67" s="12"/>
      <c r="K67" s="12"/>
      <c r="L67" s="13"/>
    </row>
    <row r="68" spans="1:12" ht="18.75" customHeight="1" x14ac:dyDescent="0.3">
      <c r="A68" s="66" t="s">
        <v>113</v>
      </c>
      <c r="B68" s="66"/>
      <c r="C68" s="66"/>
      <c r="D68" s="66"/>
      <c r="E68" s="66"/>
      <c r="F68" s="66"/>
      <c r="G68" s="66"/>
      <c r="H68" s="66"/>
      <c r="I68" s="59"/>
      <c r="J68" s="59"/>
      <c r="K68" s="60" t="s">
        <v>8</v>
      </c>
      <c r="L68" s="12"/>
    </row>
    <row r="69" spans="1:12" ht="52.5" customHeight="1" x14ac:dyDescent="0.25">
      <c r="K69" s="12"/>
    </row>
    <row r="70" spans="1:12" ht="52.5" customHeight="1" x14ac:dyDescent="0.25"/>
    <row r="71" spans="1:12" ht="18.75" customHeight="1" x14ac:dyDescent="0.3">
      <c r="A71" s="66" t="s">
        <v>114</v>
      </c>
      <c r="B71" s="66"/>
      <c r="C71" s="66"/>
      <c r="D71" s="66"/>
      <c r="E71" s="66"/>
      <c r="F71" s="66"/>
      <c r="G71" s="66"/>
      <c r="H71" s="66"/>
      <c r="I71" s="59"/>
      <c r="J71" s="59"/>
      <c r="K71" s="60" t="s">
        <v>9</v>
      </c>
    </row>
    <row r="72" spans="1:12" ht="52.5" customHeight="1" x14ac:dyDescent="0.25"/>
    <row r="73" spans="1:12" ht="52.5" customHeight="1" x14ac:dyDescent="0.25"/>
    <row r="74" spans="1:12" ht="18.75" customHeight="1" x14ac:dyDescent="0.3">
      <c r="A74" s="66" t="s">
        <v>115</v>
      </c>
      <c r="B74" s="66"/>
      <c r="C74" s="66"/>
      <c r="D74" s="66"/>
      <c r="E74" s="66"/>
      <c r="F74" s="66"/>
      <c r="G74" s="66"/>
      <c r="H74" s="66"/>
      <c r="I74" s="59"/>
      <c r="J74" s="59"/>
      <c r="K74" s="60" t="s">
        <v>10</v>
      </c>
    </row>
    <row r="75" spans="1:12" ht="52.5" customHeight="1" x14ac:dyDescent="0.25"/>
    <row r="76" spans="1:12" ht="52.5" customHeight="1" x14ac:dyDescent="0.25"/>
    <row r="77" spans="1:12" ht="39" customHeight="1" x14ac:dyDescent="0.25">
      <c r="A77" s="67" t="s">
        <v>116</v>
      </c>
      <c r="B77" s="67"/>
      <c r="C77" s="67"/>
      <c r="D77" s="67"/>
      <c r="E77" s="67"/>
      <c r="F77" s="67"/>
      <c r="G77" s="67"/>
      <c r="H77" s="67"/>
      <c r="I77" s="63"/>
      <c r="J77" s="63"/>
      <c r="K77" s="64" t="s">
        <v>11</v>
      </c>
    </row>
    <row r="78" spans="1:12" ht="52.5" customHeight="1" x14ac:dyDescent="0.25"/>
    <row r="79" spans="1:12" ht="52.5" customHeight="1" x14ac:dyDescent="0.25"/>
    <row r="80" spans="1:12" ht="18.75" customHeight="1" x14ac:dyDescent="0.3">
      <c r="A80" s="66" t="s">
        <v>117</v>
      </c>
      <c r="B80" s="66"/>
      <c r="C80" s="66"/>
      <c r="D80" s="66"/>
      <c r="E80" s="66"/>
      <c r="F80" s="66"/>
      <c r="G80" s="66"/>
      <c r="H80" s="66"/>
      <c r="I80" s="59"/>
      <c r="J80" s="59"/>
      <c r="K80" s="60" t="s">
        <v>12</v>
      </c>
    </row>
  </sheetData>
  <mergeCells count="27">
    <mergeCell ref="E1:L1"/>
    <mergeCell ref="E2:L2"/>
    <mergeCell ref="E3:L3"/>
    <mergeCell ref="E5:L5"/>
    <mergeCell ref="E6:L6"/>
    <mergeCell ref="E7:L7"/>
    <mergeCell ref="E8:L8"/>
    <mergeCell ref="A10:L10"/>
    <mergeCell ref="A16:A19"/>
    <mergeCell ref="B16:B19"/>
    <mergeCell ref="C16:L16"/>
    <mergeCell ref="C17:D18"/>
    <mergeCell ref="E17:F18"/>
    <mergeCell ref="G17:L17"/>
    <mergeCell ref="G18:G19"/>
    <mergeCell ref="H18:H19"/>
    <mergeCell ref="I18:I19"/>
    <mergeCell ref="J18:J19"/>
    <mergeCell ref="K18:K19"/>
    <mergeCell ref="L18:L19"/>
    <mergeCell ref="A63:L63"/>
    <mergeCell ref="A80:H80"/>
    <mergeCell ref="A65:H65"/>
    <mergeCell ref="A68:H68"/>
    <mergeCell ref="A71:H71"/>
    <mergeCell ref="A74:H74"/>
    <mergeCell ref="A77:H77"/>
  </mergeCells>
  <conditionalFormatting sqref="A65">
    <cfRule type="cellIs" dxfId="8" priority="21" operator="lessThan">
      <formula>0</formula>
    </cfRule>
  </conditionalFormatting>
  <conditionalFormatting sqref="A68 K68">
    <cfRule type="cellIs" dxfId="7" priority="20" operator="lessThan">
      <formula>0</formula>
    </cfRule>
  </conditionalFormatting>
  <conditionalFormatting sqref="A71 K71">
    <cfRule type="cellIs" dxfId="6" priority="19" operator="lessThan">
      <formula>0</formula>
    </cfRule>
  </conditionalFormatting>
  <conditionalFormatting sqref="A74">
    <cfRule type="cellIs" dxfId="5" priority="17" operator="lessThan">
      <formula>0</formula>
    </cfRule>
  </conditionalFormatting>
  <conditionalFormatting sqref="A77 K77">
    <cfRule type="cellIs" dxfId="4" priority="16" operator="lessThan">
      <formula>0</formula>
    </cfRule>
  </conditionalFormatting>
  <conditionalFormatting sqref="A80">
    <cfRule type="cellIs" dxfId="3" priority="15" operator="lessThan">
      <formula>0</formula>
    </cfRule>
  </conditionalFormatting>
  <conditionalFormatting sqref="K65">
    <cfRule type="cellIs" dxfId="2" priority="22" operator="lessThan">
      <formula>0</formula>
    </cfRule>
  </conditionalFormatting>
  <conditionalFormatting sqref="K74">
    <cfRule type="cellIs" dxfId="1" priority="18" operator="lessThan">
      <formula>0</formula>
    </cfRule>
  </conditionalFormatting>
  <conditionalFormatting sqref="K80">
    <cfRule type="cellIs" dxfId="0" priority="14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2023-12-22T13:04:48Z</cp:lastPrinted>
  <dcterms:created xsi:type="dcterms:W3CDTF">2023-12-22T12:41:40Z</dcterms:created>
  <dcterms:modified xsi:type="dcterms:W3CDTF">2023-12-22T13:05:01Z</dcterms:modified>
</cp:coreProperties>
</file>